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80" i="1" l="1"/>
  <c r="G178" i="1"/>
  <c r="G114" i="1"/>
  <c r="G105" i="1"/>
  <c r="G98" i="1" s="1"/>
  <c r="G95" i="1"/>
  <c r="G94" i="1" l="1"/>
  <c r="G184" i="1" s="1"/>
</calcChain>
</file>

<file path=xl/sharedStrings.xml><?xml version="1.0" encoding="utf-8"?>
<sst xmlns="http://schemas.openxmlformats.org/spreadsheetml/2006/main" count="247" uniqueCount="227">
  <si>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</si>
  <si>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</si>
  <si>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</si>
  <si>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</si>
  <si>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</si>
  <si>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</si>
  <si>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</si>
  <si>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</si>
  <si>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</si>
  <si>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</si>
  <si>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</si>
  <si>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</si>
  <si>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</si>
  <si>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</si>
  <si>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</si>
  <si>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</si>
  <si>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</si>
  <si>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</si>
  <si>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</si>
  <si>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</si>
  <si>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</si>
  <si>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</si>
  <si>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</si>
  <si>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</si>
  <si>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</si>
  <si>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</si>
  <si>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</si>
  <si>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</si>
  <si>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</si>
  <si>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</si>
  <si>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</si>
  <si>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</si>
  <si>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</si>
  <si>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</si>
  <si>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</si>
  <si>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</si>
  <si>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</si>
  <si>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</si>
  <si>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</si>
  <si>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</si>
  <si>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</si>
  <si>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</si>
  <si>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</si>
  <si>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</si>
  <si>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</si>
  <si>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</si>
  <si>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</si>
  <si>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</si>
  <si>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</si>
  <si>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</si>
  <si>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</si>
  <si>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</si>
  <si>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</si>
  <si>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</si>
  <si>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</si>
  <si>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</si>
  <si>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</si>
  <si>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</si>
  <si>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</si>
  <si>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</si>
  <si>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</si>
  <si>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</si>
  <si>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</si>
  <si>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</si>
  <si>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</si>
  <si>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</si>
  <si>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</si>
  <si>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</si>
  <si>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</si>
  <si>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</si>
  <si>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</si>
  <si>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</si>
  <si>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</si>
  <si>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</si>
  <si>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</si>
  <si>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</si>
  <si>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</si>
  <si>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</si>
  <si>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</si>
  <si>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</si>
  <si>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</si>
  <si>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</si>
  <si>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</si>
  <si>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</si>
  <si>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</si>
  <si>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</si>
  <si>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</si>
  <si>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</si>
  <si>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</si>
  <si>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</si>
  <si>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</si>
  <si>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</si>
  <si>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</si>
  <si>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</si>
  <si>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</si>
  <si>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</si>
  <si>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</si>
  <si>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</si>
  <si>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</si>
  <si>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</si>
  <si>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</si>
  <si>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</si>
  <si>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</si>
  <si>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</si>
  <si>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</si>
  <si>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</si>
  <si>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</si>
  <si>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</si>
  <si>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</si>
  <si>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</si>
  <si>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</si>
  <si>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</si>
  <si>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</si>
  <si>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</si>
  <si>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</si>
  <si>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</si>
  <si>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</si>
  <si>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</si>
  <si>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</si>
  <si>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</si>
  <si>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</si>
  <si>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</si>
  <si>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</si>
  <si>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</si>
  <si>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</si>
  <si>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</si>
  <si>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</si>
  <si>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</si>
  <si>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</si>
  <si>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</si>
  <si>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</si>
  <si>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</si>
  <si>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</si>
  <si>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</si>
  <si>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</si>
  <si>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</si>
  <si>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</si>
  <si>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</si>
  <si>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</si>
  <si>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</si>
  <si>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</si>
  <si>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</si>
  <si>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</si>
  <si>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</si>
  <si>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</si>
  <si>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</si>
  <si>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</si>
  <si>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</si>
  <si>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</si>
  <si>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</si>
  <si>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</si>
  <si>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</si>
  <si>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</si>
  <si>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</si>
  <si>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</si>
  <si>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</si>
  <si>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</si>
  <si>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</si>
  <si>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</si>
  <si>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</si>
  <si>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</si>
  <si>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</si>
  <si>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</si>
  <si>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</si>
  <si>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</si>
  <si>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</si>
  <si>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</si>
  <si>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</si>
  <si>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</si>
  <si>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</si>
  <si>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</si>
  <si>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</si>
  <si>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</si>
  <si>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</si>
  <si>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</si>
  <si>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</si>
  <si>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</si>
  <si>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</si>
  <si>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</si>
  <si>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</si>
  <si>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</si>
  <si>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</si>
  <si>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</si>
  <si>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</si>
  <si>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</si>
  <si>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</si>
  <si>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</si>
  <si>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</si>
  <si>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</si>
  <si>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</si>
  <si>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</si>
  <si>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</si>
  <si>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</si>
  <si>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</si>
  <si>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</si>
  <si>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</si>
  <si>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</si>
  <si>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</si>
  <si>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</si>
  <si>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</si>
  <si>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</si>
  <si>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</si>
  <si>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</si>
  <si>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</si>
  <si>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</si>
  <si>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</si>
  <si>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</si>
  <si>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</si>
  <si>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</si>
  <si>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</si>
  <si>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</si>
  <si>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</si>
  <si>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</si>
  <si>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</si>
  <si>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</si>
  <si>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</si>
  <si>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</si>
  <si>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</si>
  <si>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</si>
  <si>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</si>
  <si>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</si>
  <si>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</si>
  <si>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</si>
  <si>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</si>
  <si>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</si>
  <si>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 xml:space="preserve">№    от        2015 г.     "О внесении изменений в решение                                                        Почепского районного Совета народных депутатов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</si>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</sst>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8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0" fontId="0" fillId="0" borderId="0" xfId="0" applyAlignment="1">
      <alignment horizontal="right" vertical="top"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4"/>
  <sheetViews>
    <sheetView tabSelected="1" zoomScaleNormal="100" workbookViewId="0">
      <selection activeCell="E14" sqref="E14:G1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62" t="s">
        <v>87</v>
      </c>
      <c r="G3" s="62"/>
    </row>
    <row r="4" spans="5:10" x14ac:dyDescent="0.25">
      <c r="F4" s="63" t="s">
        <v>184</v>
      </c>
      <c r="G4" s="63"/>
    </row>
    <row r="5" spans="5:10" ht="33" customHeight="1" x14ac:dyDescent="0.25">
      <c r="F5" s="76" t="s">
        <v>225</v>
      </c>
      <c r="G5" s="76"/>
      <c r="H5" s="1"/>
    </row>
    <row r="6" spans="5:10" x14ac:dyDescent="0.25">
      <c r="E6" s="1" t="s">
        <v>171</v>
      </c>
      <c r="F6" s="64" t="s">
        <v>199</v>
      </c>
      <c r="G6" s="62"/>
      <c r="H6" s="1"/>
      <c r="I6" s="1"/>
      <c r="J6" s="1"/>
    </row>
    <row r="7" spans="5:10" x14ac:dyDescent="0.25">
      <c r="F7" s="62" t="s">
        <v>185</v>
      </c>
      <c r="G7" s="62"/>
    </row>
    <row r="8" spans="5:10" x14ac:dyDescent="0.25">
      <c r="F8" s="36"/>
      <c r="G8" s="36"/>
    </row>
    <row r="9" spans="5:10" x14ac:dyDescent="0.25">
      <c r="F9" s="62" t="s">
        <v>207</v>
      </c>
      <c r="G9" s="62"/>
    </row>
    <row r="10" spans="5:10" x14ac:dyDescent="0.25">
      <c r="F10" s="63" t="s">
        <v>184</v>
      </c>
      <c r="G10" s="63"/>
    </row>
    <row r="11" spans="5:10" x14ac:dyDescent="0.25">
      <c r="F11" s="63" t="s">
        <v>206</v>
      </c>
      <c r="G11" s="63"/>
    </row>
    <row r="12" spans="5:10" x14ac:dyDescent="0.25">
      <c r="F12" s="64" t="s">
        <v>199</v>
      </c>
      <c r="G12" s="62"/>
    </row>
    <row r="13" spans="5:10" x14ac:dyDescent="0.25">
      <c r="F13" s="62" t="s">
        <v>185</v>
      </c>
      <c r="G13" s="62"/>
    </row>
    <row r="14" spans="5:10" ht="15.75" x14ac:dyDescent="0.25">
      <c r="E14" s="80" t="s">
        <v>226</v>
      </c>
      <c r="F14" s="80"/>
      <c r="G14" s="80"/>
    </row>
    <row r="16" spans="5:10" x14ac:dyDescent="0.25">
      <c r="E16" s="2" t="s">
        <v>0</v>
      </c>
      <c r="F16" s="2" t="s">
        <v>1</v>
      </c>
      <c r="G16" s="2" t="s">
        <v>186</v>
      </c>
    </row>
    <row r="17" spans="5:7" x14ac:dyDescent="0.25">
      <c r="E17" s="15" t="s">
        <v>162</v>
      </c>
      <c r="F17" s="3" t="s">
        <v>2</v>
      </c>
      <c r="G17" s="10">
        <v>142225928</v>
      </c>
    </row>
    <row r="18" spans="5:7" x14ac:dyDescent="0.25">
      <c r="E18" s="17" t="s">
        <v>161</v>
      </c>
      <c r="F18" s="5" t="s">
        <v>3</v>
      </c>
      <c r="G18" s="35">
        <v>142225928</v>
      </c>
    </row>
    <row r="19" spans="5:7" ht="15.75" thickBot="1" x14ac:dyDescent="0.3">
      <c r="E19" s="12" t="s">
        <v>106</v>
      </c>
      <c r="F19" s="5" t="s">
        <v>4</v>
      </c>
      <c r="G19" s="19">
        <v>109246000</v>
      </c>
    </row>
    <row r="20" spans="5:7" ht="75.75" thickBot="1" x14ac:dyDescent="0.3">
      <c r="E20" s="13" t="s">
        <v>107</v>
      </c>
      <c r="F20" s="5" t="s">
        <v>5</v>
      </c>
      <c r="G20" s="19">
        <v>108263000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1608000</v>
      </c>
    </row>
    <row r="38" spans="5:7" ht="30" x14ac:dyDescent="0.25">
      <c r="E38" s="12" t="s">
        <v>118</v>
      </c>
      <c r="F38" s="5" t="s">
        <v>16</v>
      </c>
      <c r="G38" s="19">
        <v>1608000</v>
      </c>
    </row>
    <row r="39" spans="5:7" ht="42.75" x14ac:dyDescent="0.25">
      <c r="E39" s="12" t="s">
        <v>119</v>
      </c>
      <c r="F39" s="5" t="s">
        <v>17</v>
      </c>
      <c r="G39" s="19">
        <v>1608000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217</v>
      </c>
      <c r="G50" s="19">
        <v>3635000</v>
      </c>
    </row>
    <row r="51" spans="5:7" ht="75" x14ac:dyDescent="0.25">
      <c r="E51" s="49" t="s">
        <v>219</v>
      </c>
      <c r="F51" s="48" t="s">
        <v>218</v>
      </c>
      <c r="G51" s="50">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1487000</v>
      </c>
    </row>
    <row r="62" spans="5:7" x14ac:dyDescent="0.25">
      <c r="E62" s="65" t="s">
        <v>137</v>
      </c>
      <c r="F62" s="58" t="s">
        <v>34</v>
      </c>
      <c r="G62" s="67">
        <v>122000</v>
      </c>
    </row>
    <row r="63" spans="5:7" x14ac:dyDescent="0.25">
      <c r="E63" s="65"/>
      <c r="F63" s="58"/>
      <c r="G63" s="67"/>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1400000</v>
      </c>
    </row>
    <row r="70" spans="5:7" ht="90" x14ac:dyDescent="0.25">
      <c r="E70" s="12" t="s">
        <v>221</v>
      </c>
      <c r="F70" s="5" t="s">
        <v>220</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223</v>
      </c>
      <c r="G74" s="19">
        <v>174000</v>
      </c>
    </row>
    <row r="75" spans="5:7" ht="45" x14ac:dyDescent="0.25">
      <c r="E75" s="49" t="s">
        <v>222</v>
      </c>
      <c r="F75" s="48" t="s">
        <v>224</v>
      </c>
      <c r="G75" s="50">
        <v>204000</v>
      </c>
    </row>
    <row r="76" spans="5:7" ht="60" x14ac:dyDescent="0.25">
      <c r="E76" s="17" t="s">
        <v>159</v>
      </c>
      <c r="F76" s="16" t="s">
        <v>160</v>
      </c>
      <c r="G76" s="19">
        <v>322000</v>
      </c>
    </row>
    <row r="77" spans="5:7" x14ac:dyDescent="0.25">
      <c r="E77" s="12" t="s">
        <v>146</v>
      </c>
      <c r="F77" s="5" t="s">
        <v>44</v>
      </c>
      <c r="G77" s="19">
        <v>293000</v>
      </c>
    </row>
    <row r="78" spans="5:7" x14ac:dyDescent="0.25">
      <c r="E78" s="65" t="s">
        <v>147</v>
      </c>
      <c r="F78" s="58" t="s">
        <v>45</v>
      </c>
      <c r="G78" s="67">
        <v>293000</v>
      </c>
    </row>
    <row r="79" spans="5:7" x14ac:dyDescent="0.25">
      <c r="E79" s="65"/>
      <c r="F79" s="58"/>
      <c r="G79" s="67"/>
    </row>
    <row r="80" spans="5:7" x14ac:dyDescent="0.25">
      <c r="E80" s="12" t="s">
        <v>148</v>
      </c>
      <c r="F80" s="5" t="s">
        <v>46</v>
      </c>
      <c r="G80" s="19">
        <v>1985445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65" t="s">
        <v>155</v>
      </c>
      <c r="F87" s="58" t="s">
        <v>53</v>
      </c>
      <c r="G87" s="66">
        <v>109000</v>
      </c>
    </row>
    <row r="88" spans="5:7" ht="30.6" customHeight="1" x14ac:dyDescent="0.25">
      <c r="E88" s="65"/>
      <c r="F88" s="58"/>
      <c r="G88" s="66"/>
    </row>
    <row r="89" spans="5:7" ht="60" x14ac:dyDescent="0.25">
      <c r="E89" s="12" t="s">
        <v>156</v>
      </c>
      <c r="F89" s="5" t="s">
        <v>54</v>
      </c>
      <c r="G89" s="24">
        <v>3000</v>
      </c>
    </row>
    <row r="90" spans="5:7" ht="27.75" x14ac:dyDescent="0.25">
      <c r="E90" s="12" t="s">
        <v>157</v>
      </c>
      <c r="F90" s="5" t="s">
        <v>55</v>
      </c>
      <c r="G90" s="24">
        <v>1561445</v>
      </c>
    </row>
    <row r="91" spans="5:7" ht="42.75" x14ac:dyDescent="0.25">
      <c r="E91" s="12" t="s">
        <v>158</v>
      </c>
      <c r="F91" s="5" t="s">
        <v>56</v>
      </c>
      <c r="G91" s="24">
        <v>1561445</v>
      </c>
    </row>
    <row r="92" spans="5:7" x14ac:dyDescent="0.25">
      <c r="E92" s="22" t="s">
        <v>180</v>
      </c>
      <c r="F92" s="21" t="s">
        <v>181</v>
      </c>
      <c r="G92" s="24">
        <v>0</v>
      </c>
    </row>
    <row r="93" spans="5:7" ht="30" x14ac:dyDescent="0.25">
      <c r="E93" s="22" t="s">
        <v>182</v>
      </c>
      <c r="F93" s="21" t="s">
        <v>183</v>
      </c>
      <c r="G93" s="24">
        <v>0</v>
      </c>
    </row>
    <row r="94" spans="5:7" x14ac:dyDescent="0.25">
      <c r="E94" s="47">
        <v>9.062E+19</v>
      </c>
      <c r="F94" s="45" t="s">
        <v>57</v>
      </c>
      <c r="G94" s="25">
        <f>SUM(G95+G98+G114+G178+G183)</f>
        <v>416408490</v>
      </c>
    </row>
    <row r="95" spans="5:7" x14ac:dyDescent="0.25">
      <c r="E95" s="46" t="s">
        <v>88</v>
      </c>
      <c r="F95" s="45" t="s">
        <v>58</v>
      </c>
      <c r="G95" s="26">
        <f>SUM(G96:G97)</f>
        <v>63022800</v>
      </c>
    </row>
    <row r="96" spans="5:7" ht="30" x14ac:dyDescent="0.25">
      <c r="E96" s="43" t="s">
        <v>89</v>
      </c>
      <c r="F96" s="37" t="s">
        <v>59</v>
      </c>
      <c r="G96" s="27">
        <v>22317300</v>
      </c>
    </row>
    <row r="97" spans="1:7" ht="30" x14ac:dyDescent="0.25">
      <c r="E97" s="43" t="s">
        <v>90</v>
      </c>
      <c r="F97" s="37" t="s">
        <v>60</v>
      </c>
      <c r="G97" s="27">
        <v>40705500</v>
      </c>
    </row>
    <row r="98" spans="1:7" x14ac:dyDescent="0.25">
      <c r="E98" s="8" t="s">
        <v>91</v>
      </c>
      <c r="F98" s="9" t="s">
        <v>61</v>
      </c>
      <c r="G98" s="28">
        <f>SUM(G100+G105+G99+G104+G102+G103)</f>
        <v>25452843</v>
      </c>
    </row>
    <row r="99" spans="1:7" ht="30" x14ac:dyDescent="0.25">
      <c r="E99" s="41">
        <v>9.0620202008050008E+19</v>
      </c>
      <c r="F99" s="39" t="s">
        <v>172</v>
      </c>
      <c r="G99" s="29">
        <v>2126520</v>
      </c>
    </row>
    <row r="100" spans="1:7" ht="14.45" customHeight="1" x14ac:dyDescent="0.25">
      <c r="A100" s="62"/>
      <c r="E100" s="51" t="s">
        <v>201</v>
      </c>
      <c r="F100" s="53" t="s">
        <v>202</v>
      </c>
      <c r="G100" s="54">
        <v>235540</v>
      </c>
    </row>
    <row r="101" spans="1:7" ht="71.25" customHeight="1" x14ac:dyDescent="0.25">
      <c r="A101" s="62"/>
      <c r="E101" s="52"/>
      <c r="F101" s="53"/>
      <c r="G101" s="54"/>
    </row>
    <row r="102" spans="1:7" ht="96.75" customHeight="1" x14ac:dyDescent="0.25">
      <c r="A102" s="34"/>
      <c r="E102" s="41" t="s">
        <v>212</v>
      </c>
      <c r="F102" s="39" t="s">
        <v>213</v>
      </c>
      <c r="G102" s="40">
        <v>210000</v>
      </c>
    </row>
    <row r="103" spans="1:7" ht="45" x14ac:dyDescent="0.25">
      <c r="E103" s="41" t="s">
        <v>214</v>
      </c>
      <c r="F103" s="39" t="s">
        <v>213</v>
      </c>
      <c r="G103" s="40">
        <v>2400000</v>
      </c>
    </row>
    <row r="104" spans="1:7" ht="90" x14ac:dyDescent="0.25">
      <c r="E104" s="41" t="s">
        <v>204</v>
      </c>
      <c r="F104" s="39" t="s">
        <v>205</v>
      </c>
      <c r="G104" s="40">
        <v>15750379</v>
      </c>
    </row>
    <row r="105" spans="1:7" x14ac:dyDescent="0.25">
      <c r="E105" s="70" t="s">
        <v>92</v>
      </c>
      <c r="F105" s="75" t="s">
        <v>62</v>
      </c>
      <c r="G105" s="72">
        <f>SUM(G107+G109+G112+G113+G111)</f>
        <v>4730404</v>
      </c>
    </row>
    <row r="106" spans="1:7" x14ac:dyDescent="0.25">
      <c r="E106" s="71"/>
      <c r="F106" s="75"/>
      <c r="G106" s="72"/>
    </row>
    <row r="107" spans="1:7" ht="14.45" customHeight="1" x14ac:dyDescent="0.25">
      <c r="E107" s="73" t="s">
        <v>92</v>
      </c>
      <c r="F107" s="68" t="s">
        <v>63</v>
      </c>
      <c r="G107" s="54">
        <v>708300</v>
      </c>
    </row>
    <row r="108" spans="1:7" x14ac:dyDescent="0.25">
      <c r="E108" s="74"/>
      <c r="F108" s="69"/>
      <c r="G108" s="54"/>
    </row>
    <row r="109" spans="1:7" x14ac:dyDescent="0.25">
      <c r="E109" s="59" t="s">
        <v>203</v>
      </c>
      <c r="F109" s="58" t="s">
        <v>64</v>
      </c>
      <c r="G109" s="54">
        <v>2005740</v>
      </c>
    </row>
    <row r="110" spans="1:7" x14ac:dyDescent="0.25">
      <c r="E110" s="60"/>
      <c r="F110" s="58"/>
      <c r="G110" s="54"/>
    </row>
    <row r="111" spans="1:7" ht="45" x14ac:dyDescent="0.25">
      <c r="E111" s="44" t="s">
        <v>210</v>
      </c>
      <c r="F111" s="37" t="s">
        <v>211</v>
      </c>
      <c r="G111" s="40">
        <v>1934826</v>
      </c>
    </row>
    <row r="112" spans="1:7" ht="60" x14ac:dyDescent="0.25">
      <c r="E112" s="44" t="s">
        <v>173</v>
      </c>
      <c r="F112" s="37" t="s">
        <v>174</v>
      </c>
      <c r="G112" s="38"/>
    </row>
    <row r="113" spans="1:7" ht="27.6" customHeight="1" x14ac:dyDescent="0.25">
      <c r="E113" s="44" t="s">
        <v>176</v>
      </c>
      <c r="F113" s="37" t="s">
        <v>175</v>
      </c>
      <c r="G113" s="38">
        <v>81538</v>
      </c>
    </row>
    <row r="114" spans="1:7" x14ac:dyDescent="0.25">
      <c r="E114" s="46" t="s">
        <v>93</v>
      </c>
      <c r="F114" s="45" t="s">
        <v>65</v>
      </c>
      <c r="G114" s="25">
        <f>SUM(G115:G177)</f>
        <v>308270243</v>
      </c>
    </row>
    <row r="115" spans="1:7" x14ac:dyDescent="0.25">
      <c r="E115" s="59" t="s">
        <v>94</v>
      </c>
      <c r="F115" s="58" t="s">
        <v>66</v>
      </c>
      <c r="G115" s="61">
        <v>167848031</v>
      </c>
    </row>
    <row r="116" spans="1:7" x14ac:dyDescent="0.25">
      <c r="E116" s="60"/>
      <c r="F116" s="58"/>
      <c r="G116" s="61"/>
    </row>
    <row r="117" spans="1:7" ht="33.6" customHeight="1" x14ac:dyDescent="0.25">
      <c r="E117" s="60"/>
      <c r="F117" s="58"/>
      <c r="G117" s="61"/>
    </row>
    <row r="118" spans="1:7" ht="14.45" customHeight="1" x14ac:dyDescent="0.25">
      <c r="A118" s="62"/>
      <c r="E118" s="60"/>
      <c r="F118" s="58"/>
      <c r="G118" s="61"/>
    </row>
    <row r="119" spans="1:7" x14ac:dyDescent="0.25">
      <c r="A119" s="62"/>
      <c r="E119" s="60"/>
      <c r="F119" s="58"/>
      <c r="G119" s="61"/>
    </row>
    <row r="120" spans="1:7" x14ac:dyDescent="0.25">
      <c r="A120" s="62"/>
      <c r="E120" s="59" t="s">
        <v>94</v>
      </c>
      <c r="F120" s="58" t="s">
        <v>67</v>
      </c>
      <c r="G120" s="61">
        <v>6810000</v>
      </c>
    </row>
    <row r="121" spans="1:7" x14ac:dyDescent="0.25">
      <c r="A121" s="62"/>
      <c r="E121" s="60"/>
      <c r="F121" s="58"/>
      <c r="G121" s="61"/>
    </row>
    <row r="122" spans="1:7" x14ac:dyDescent="0.25">
      <c r="E122" s="60"/>
      <c r="F122" s="58"/>
      <c r="G122" s="61"/>
    </row>
    <row r="123" spans="1:7" x14ac:dyDescent="0.25">
      <c r="E123" s="60"/>
      <c r="F123" s="58"/>
      <c r="G123" s="61"/>
    </row>
    <row r="124" spans="1:7" ht="14.45" customHeight="1" x14ac:dyDescent="0.25">
      <c r="A124" s="62"/>
      <c r="E124" s="60"/>
      <c r="F124" s="58"/>
      <c r="G124" s="61"/>
    </row>
    <row r="125" spans="1:7" ht="60" x14ac:dyDescent="0.25">
      <c r="A125" s="62"/>
      <c r="E125" s="43" t="s">
        <v>94</v>
      </c>
      <c r="F125" s="37" t="s">
        <v>68</v>
      </c>
      <c r="G125" s="40">
        <v>791709</v>
      </c>
    </row>
    <row r="126" spans="1:7" x14ac:dyDescent="0.25">
      <c r="A126" s="62"/>
      <c r="E126" s="59" t="s">
        <v>94</v>
      </c>
      <c r="F126" s="53" t="s">
        <v>69</v>
      </c>
      <c r="G126" s="77">
        <v>22325600</v>
      </c>
    </row>
    <row r="127" spans="1:7" x14ac:dyDescent="0.25">
      <c r="A127" s="62"/>
      <c r="E127" s="60"/>
      <c r="F127" s="53"/>
      <c r="G127" s="78"/>
    </row>
    <row r="128" spans="1:7" x14ac:dyDescent="0.25">
      <c r="E128" s="60"/>
      <c r="F128" s="53"/>
      <c r="G128" s="78"/>
    </row>
    <row r="129" spans="1:7" ht="14.45" customHeight="1" x14ac:dyDescent="0.25">
      <c r="E129" s="60"/>
      <c r="F129" s="53"/>
      <c r="G129" s="78"/>
    </row>
    <row r="130" spans="1:7" x14ac:dyDescent="0.25">
      <c r="E130" s="60"/>
      <c r="F130" s="53"/>
      <c r="G130" s="79"/>
    </row>
    <row r="131" spans="1:7" ht="14.45" customHeight="1" x14ac:dyDescent="0.25">
      <c r="E131" s="59" t="s">
        <v>94</v>
      </c>
      <c r="F131" s="53" t="s">
        <v>70</v>
      </c>
      <c r="G131" s="54">
        <v>316623</v>
      </c>
    </row>
    <row r="132" spans="1:7" x14ac:dyDescent="0.25">
      <c r="E132" s="60"/>
      <c r="F132" s="53"/>
      <c r="G132" s="54"/>
    </row>
    <row r="133" spans="1:7" x14ac:dyDescent="0.25">
      <c r="E133" s="59" t="s">
        <v>94</v>
      </c>
      <c r="F133" s="53" t="s">
        <v>71</v>
      </c>
      <c r="G133" s="54">
        <v>76384055</v>
      </c>
    </row>
    <row r="134" spans="1:7" ht="14.45" customHeight="1" x14ac:dyDescent="0.25">
      <c r="A134" s="62"/>
      <c r="E134" s="60"/>
      <c r="F134" s="53"/>
      <c r="G134" s="54"/>
    </row>
    <row r="135" spans="1:7" x14ac:dyDescent="0.25">
      <c r="A135" s="62"/>
      <c r="E135" s="60"/>
      <c r="F135" s="53"/>
      <c r="G135" s="54"/>
    </row>
    <row r="136" spans="1:7" x14ac:dyDescent="0.25">
      <c r="A136" s="62"/>
      <c r="E136" s="59" t="s">
        <v>94</v>
      </c>
      <c r="F136" s="58" t="s">
        <v>72</v>
      </c>
      <c r="G136" s="54">
        <v>12325000</v>
      </c>
    </row>
    <row r="137" spans="1:7" x14ac:dyDescent="0.25">
      <c r="A137" s="62"/>
      <c r="E137" s="60"/>
      <c r="F137" s="58"/>
      <c r="G137" s="54"/>
    </row>
    <row r="138" spans="1:7" x14ac:dyDescent="0.25">
      <c r="A138" s="62"/>
      <c r="E138" s="60"/>
      <c r="F138" s="58"/>
      <c r="G138" s="54"/>
    </row>
    <row r="139" spans="1:7" ht="14.45" customHeight="1" x14ac:dyDescent="0.25">
      <c r="E139" s="60"/>
      <c r="F139" s="58"/>
      <c r="G139" s="54"/>
    </row>
    <row r="140" spans="1:7" x14ac:dyDescent="0.25">
      <c r="E140" s="60"/>
      <c r="F140" s="58"/>
      <c r="G140" s="54"/>
    </row>
    <row r="141" spans="1:7" x14ac:dyDescent="0.25">
      <c r="E141" s="59" t="s">
        <v>94</v>
      </c>
      <c r="F141" s="58" t="s">
        <v>73</v>
      </c>
      <c r="G141" s="54">
        <v>133560</v>
      </c>
    </row>
    <row r="142" spans="1:7" x14ac:dyDescent="0.25">
      <c r="E142" s="60"/>
      <c r="F142" s="58"/>
      <c r="G142" s="54"/>
    </row>
    <row r="143" spans="1:7" x14ac:dyDescent="0.25">
      <c r="E143" s="60"/>
      <c r="F143" s="58"/>
      <c r="G143" s="54"/>
    </row>
    <row r="144" spans="1:7" x14ac:dyDescent="0.25">
      <c r="E144" s="60"/>
      <c r="F144" s="58"/>
      <c r="G144" s="54"/>
    </row>
    <row r="145" spans="5:7" ht="14.45" customHeight="1" x14ac:dyDescent="0.25">
      <c r="E145" s="60"/>
      <c r="F145" s="58"/>
      <c r="G145" s="54"/>
    </row>
    <row r="146" spans="5:7" x14ac:dyDescent="0.25">
      <c r="E146" s="60"/>
      <c r="F146" s="58"/>
      <c r="G146" s="54"/>
    </row>
    <row r="147" spans="5:7" x14ac:dyDescent="0.25">
      <c r="E147" s="55" t="s">
        <v>94</v>
      </c>
      <c r="F147" s="58" t="s">
        <v>74</v>
      </c>
      <c r="G147" s="54">
        <v>120000</v>
      </c>
    </row>
    <row r="148" spans="5:7" ht="14.45" customHeight="1" x14ac:dyDescent="0.25">
      <c r="E148" s="56"/>
      <c r="F148" s="58"/>
      <c r="G148" s="54"/>
    </row>
    <row r="149" spans="5:7" x14ac:dyDescent="0.25">
      <c r="E149" s="57"/>
      <c r="F149" s="58"/>
      <c r="G149" s="54"/>
    </row>
    <row r="150" spans="5:7" ht="14.45" customHeight="1" x14ac:dyDescent="0.25">
      <c r="E150" s="59" t="s">
        <v>94</v>
      </c>
      <c r="F150" s="58" t="s">
        <v>75</v>
      </c>
      <c r="G150" s="54">
        <v>9902200</v>
      </c>
    </row>
    <row r="151" spans="5:7" x14ac:dyDescent="0.25">
      <c r="E151" s="60"/>
      <c r="F151" s="58"/>
      <c r="G151" s="54"/>
    </row>
    <row r="152" spans="5:7" x14ac:dyDescent="0.25">
      <c r="E152" s="51" t="s">
        <v>95</v>
      </c>
      <c r="F152" s="53" t="s">
        <v>76</v>
      </c>
      <c r="G152" s="54">
        <v>1167600</v>
      </c>
    </row>
    <row r="153" spans="5:7" ht="37.15" customHeight="1" x14ac:dyDescent="0.25">
      <c r="E153" s="52"/>
      <c r="F153" s="53"/>
      <c r="G153" s="54"/>
    </row>
    <row r="154" spans="5:7" ht="14.45" customHeight="1" x14ac:dyDescent="0.25">
      <c r="E154" s="52"/>
      <c r="F154" s="53"/>
      <c r="G154" s="54"/>
    </row>
    <row r="155" spans="5:7" x14ac:dyDescent="0.25">
      <c r="E155" s="52"/>
      <c r="F155" s="53"/>
      <c r="G155" s="54"/>
    </row>
    <row r="156" spans="5:7" x14ac:dyDescent="0.25">
      <c r="E156" s="51" t="s">
        <v>96</v>
      </c>
      <c r="F156" s="53" t="s">
        <v>77</v>
      </c>
      <c r="G156" s="54">
        <v>275500</v>
      </c>
    </row>
    <row r="157" spans="5:7" x14ac:dyDescent="0.25">
      <c r="E157" s="52"/>
      <c r="F157" s="53"/>
      <c r="G157" s="54"/>
    </row>
    <row r="158" spans="5:7" ht="14.45" customHeight="1" x14ac:dyDescent="0.25">
      <c r="E158" s="52"/>
      <c r="F158" s="53"/>
      <c r="G158" s="54"/>
    </row>
    <row r="159" spans="5:7" ht="21.6" customHeight="1" x14ac:dyDescent="0.25">
      <c r="E159" s="52"/>
      <c r="F159" s="53"/>
      <c r="G159" s="54"/>
    </row>
    <row r="160" spans="5:7" x14ac:dyDescent="0.25">
      <c r="E160" s="51" t="s">
        <v>97</v>
      </c>
      <c r="F160" s="53" t="s">
        <v>78</v>
      </c>
      <c r="G160" s="54">
        <v>2450701</v>
      </c>
    </row>
    <row r="161" spans="5:7" ht="54.6" customHeight="1" x14ac:dyDescent="0.25">
      <c r="E161" s="52"/>
      <c r="F161" s="53"/>
      <c r="G161" s="54"/>
    </row>
    <row r="162" spans="5:7" ht="75" x14ac:dyDescent="0.25">
      <c r="E162" s="41" t="s">
        <v>177</v>
      </c>
      <c r="F162" s="39" t="s">
        <v>178</v>
      </c>
      <c r="G162" s="40"/>
    </row>
    <row r="163" spans="5:7" x14ac:dyDescent="0.25">
      <c r="E163" s="51" t="s">
        <v>98</v>
      </c>
      <c r="F163" s="53" t="s">
        <v>79</v>
      </c>
      <c r="G163" s="54">
        <v>6231225</v>
      </c>
    </row>
    <row r="164" spans="5:7" x14ac:dyDescent="0.25">
      <c r="E164" s="52"/>
      <c r="F164" s="53"/>
      <c r="G164" s="54"/>
    </row>
    <row r="165" spans="5:7" ht="14.45" customHeight="1" x14ac:dyDescent="0.25">
      <c r="E165" s="52"/>
      <c r="F165" s="53"/>
      <c r="G165" s="54"/>
    </row>
    <row r="166" spans="5:7" x14ac:dyDescent="0.25">
      <c r="E166" s="52"/>
      <c r="F166" s="53"/>
      <c r="G166" s="54"/>
    </row>
    <row r="167" spans="5:7" x14ac:dyDescent="0.25">
      <c r="E167" s="51" t="s">
        <v>94</v>
      </c>
      <c r="F167" s="53" t="s">
        <v>80</v>
      </c>
      <c r="G167" s="54">
        <v>917910</v>
      </c>
    </row>
    <row r="168" spans="5:7" x14ac:dyDescent="0.25">
      <c r="E168" s="52"/>
      <c r="F168" s="53"/>
      <c r="G168" s="54"/>
    </row>
    <row r="169" spans="5:7" ht="14.45" customHeight="1" x14ac:dyDescent="0.25">
      <c r="E169" s="52"/>
      <c r="F169" s="53"/>
      <c r="G169" s="54"/>
    </row>
    <row r="170" spans="5:7" x14ac:dyDescent="0.25">
      <c r="E170" s="52"/>
      <c r="F170" s="53"/>
      <c r="G170" s="54"/>
    </row>
    <row r="171" spans="5:7" x14ac:dyDescent="0.25">
      <c r="E171" s="51" t="s">
        <v>94</v>
      </c>
      <c r="F171" s="53" t="s">
        <v>81</v>
      </c>
      <c r="G171" s="54">
        <v>242079</v>
      </c>
    </row>
    <row r="172" spans="5:7" x14ac:dyDescent="0.25">
      <c r="E172" s="52"/>
      <c r="F172" s="53"/>
      <c r="G172" s="54"/>
    </row>
    <row r="173" spans="5:7" x14ac:dyDescent="0.25">
      <c r="E173" s="52"/>
      <c r="F173" s="53"/>
      <c r="G173" s="54"/>
    </row>
    <row r="174" spans="5:7" x14ac:dyDescent="0.25">
      <c r="E174" s="52"/>
      <c r="F174" s="53"/>
      <c r="G174" s="54"/>
    </row>
    <row r="175" spans="5:7" ht="150" x14ac:dyDescent="0.25">
      <c r="E175" s="42" t="s">
        <v>215</v>
      </c>
      <c r="F175" s="39" t="s">
        <v>187</v>
      </c>
      <c r="G175" s="40">
        <v>27850</v>
      </c>
    </row>
    <row r="176" spans="5:7" ht="75" x14ac:dyDescent="0.25">
      <c r="E176" s="41" t="s">
        <v>94</v>
      </c>
      <c r="F176" s="39" t="s">
        <v>82</v>
      </c>
      <c r="G176" s="40">
        <v>200</v>
      </c>
    </row>
    <row r="177" spans="5:7" ht="105" x14ac:dyDescent="0.25">
      <c r="E177" s="41" t="s">
        <v>94</v>
      </c>
      <c r="F177" s="39" t="s">
        <v>83</v>
      </c>
      <c r="G177" s="40">
        <v>400</v>
      </c>
    </row>
    <row r="178" spans="5:7" x14ac:dyDescent="0.25">
      <c r="E178" s="46" t="s">
        <v>99</v>
      </c>
      <c r="F178" s="45" t="s">
        <v>84</v>
      </c>
      <c r="G178" s="10">
        <f>G180+G179</f>
        <v>19662604</v>
      </c>
    </row>
    <row r="179" spans="5:7" ht="84.6" customHeight="1" x14ac:dyDescent="0.25">
      <c r="E179" s="43" t="s">
        <v>208</v>
      </c>
      <c r="F179" s="37" t="s">
        <v>209</v>
      </c>
      <c r="G179" s="35">
        <v>7438900</v>
      </c>
    </row>
    <row r="180" spans="5:7" ht="75" x14ac:dyDescent="0.25">
      <c r="E180" s="43" t="s">
        <v>100</v>
      </c>
      <c r="F180" s="37" t="s">
        <v>85</v>
      </c>
      <c r="G180" s="35">
        <f>G182+G181</f>
        <v>12223704</v>
      </c>
    </row>
    <row r="181" spans="5:7" ht="60" x14ac:dyDescent="0.25">
      <c r="E181" s="43" t="s">
        <v>179</v>
      </c>
      <c r="F181" s="37" t="s">
        <v>198</v>
      </c>
      <c r="G181" s="35">
        <v>12072790</v>
      </c>
    </row>
    <row r="182" spans="5:7" ht="45" x14ac:dyDescent="0.25">
      <c r="E182" s="43" t="s">
        <v>101</v>
      </c>
      <c r="F182" s="37" t="s">
        <v>200</v>
      </c>
      <c r="G182" s="35">
        <v>150914</v>
      </c>
    </row>
    <row r="183" spans="5:7" ht="45" x14ac:dyDescent="0.25">
      <c r="E183" s="39"/>
      <c r="F183" s="39" t="s">
        <v>216</v>
      </c>
      <c r="G183" s="4"/>
    </row>
    <row r="184" spans="5:7" x14ac:dyDescent="0.25">
      <c r="E184" s="39"/>
      <c r="F184" s="9" t="s">
        <v>86</v>
      </c>
      <c r="G184" s="10">
        <f>SUM(G17+G94)</f>
        <v>558634418</v>
      </c>
    </row>
  </sheetData>
  <mergeCells count="81">
    <mergeCell ref="F133:F135"/>
    <mergeCell ref="G133:G135"/>
    <mergeCell ref="F3:G3"/>
    <mergeCell ref="F4:G4"/>
    <mergeCell ref="F5:G5"/>
    <mergeCell ref="F6:G6"/>
    <mergeCell ref="F7:G7"/>
    <mergeCell ref="F120:F124"/>
    <mergeCell ref="G120:G124"/>
    <mergeCell ref="F126:F130"/>
    <mergeCell ref="G126:G130"/>
    <mergeCell ref="F131:F132"/>
    <mergeCell ref="G131:G132"/>
    <mergeCell ref="E14:G14"/>
    <mergeCell ref="F100:F101"/>
    <mergeCell ref="G100:G101"/>
    <mergeCell ref="A124:A127"/>
    <mergeCell ref="A118:A121"/>
    <mergeCell ref="A134:A138"/>
    <mergeCell ref="A100:A101"/>
    <mergeCell ref="E100:E101"/>
    <mergeCell ref="E120:E124"/>
    <mergeCell ref="E126:E130"/>
    <mergeCell ref="E131:E132"/>
    <mergeCell ref="E133:E135"/>
    <mergeCell ref="E136:E140"/>
    <mergeCell ref="E109:E110"/>
    <mergeCell ref="F107:F108"/>
    <mergeCell ref="G107:G108"/>
    <mergeCell ref="E105:E106"/>
    <mergeCell ref="G105:G106"/>
    <mergeCell ref="E107:E108"/>
    <mergeCell ref="F105:F106"/>
    <mergeCell ref="E87:E88"/>
    <mergeCell ref="F87:F88"/>
    <mergeCell ref="G87:G88"/>
    <mergeCell ref="E62:E63"/>
    <mergeCell ref="F62:F63"/>
    <mergeCell ref="G62:G63"/>
    <mergeCell ref="E78:E79"/>
    <mergeCell ref="F78:F79"/>
    <mergeCell ref="G78:G79"/>
    <mergeCell ref="F9:G9"/>
    <mergeCell ref="F10:G10"/>
    <mergeCell ref="F11:G11"/>
    <mergeCell ref="F12:G12"/>
    <mergeCell ref="F13:G13"/>
    <mergeCell ref="F109:F110"/>
    <mergeCell ref="G109:G110"/>
    <mergeCell ref="E115:E119"/>
    <mergeCell ref="F115:F119"/>
    <mergeCell ref="G115:G119"/>
    <mergeCell ref="F136:F140"/>
    <mergeCell ref="G136:G140"/>
    <mergeCell ref="E141:E146"/>
    <mergeCell ref="F141:F146"/>
    <mergeCell ref="G141:G146"/>
    <mergeCell ref="E147:E149"/>
    <mergeCell ref="F147:F149"/>
    <mergeCell ref="G147:G149"/>
    <mergeCell ref="E150:E151"/>
    <mergeCell ref="F150:F151"/>
    <mergeCell ref="G150:G151"/>
    <mergeCell ref="F152:F155"/>
    <mergeCell ref="G152:G155"/>
    <mergeCell ref="E156:E159"/>
    <mergeCell ref="F156:F159"/>
    <mergeCell ref="G156:G159"/>
    <mergeCell ref="E152:E155"/>
    <mergeCell ref="E160:E161"/>
    <mergeCell ref="F160:F161"/>
    <mergeCell ref="G160:G161"/>
    <mergeCell ref="E163:E166"/>
    <mergeCell ref="F163:F166"/>
    <mergeCell ref="G163:G166"/>
    <mergeCell ref="E167:E170"/>
    <mergeCell ref="F167:F170"/>
    <mergeCell ref="G167:G170"/>
    <mergeCell ref="E171:E174"/>
    <mergeCell ref="F171:F174"/>
    <mergeCell ref="G171:G174"/>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2015-08-27T06:10:57Z</cp:lastPrinted>
  <dcterms:created xsi:type="dcterms:W3CDTF">2014-07-07T05:57:34Z</dcterms:created>
  <dcterms:modified xsi:type="dcterms:W3CDTF">2015-09-04T06:42:06Z</dcterms:modified>
</cp:coreProperties>
</file>